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41 25 01 - proj. ok\Compras e Portal FDE\"/>
    </mc:Choice>
  </mc:AlternateContent>
  <xr:revisionPtr revIDLastSave="0" documentId="13_ncr:1_{F02BB115-AAE5-4F49-BE7D-D13A22D6CA3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2" l="1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2" i="2" l="1"/>
  <c r="G5" i="1"/>
  <c r="G93" i="1" s="1"/>
</calcChain>
</file>

<file path=xl/sharedStrings.xml><?xml version="1.0" encoding="utf-8"?>
<sst xmlns="http://schemas.openxmlformats.org/spreadsheetml/2006/main" count="399" uniqueCount="255">
  <si>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</si>
  <si>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</si>
  <si>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</si>
  <si>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</si>
  <si>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</si>
  <si>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</si>
  <si>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</si>
  <si>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</si>
  <si>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</si>
  <si>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- 69/01241/25/01 - SEI - FDE-SEI - 229.00014743/2025-12 - SIASG - 90323 </t>
  </si>
  <si>
    <t>DATA BASE: - OUTUBRO/2025</t>
  </si>
  <si>
    <t xml:space="preserve">EE PROFA MALBA THERESA FERRAZ CAMPANER  - SÃO JOSÉ DOS CAMPOS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</si>
  <si>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</si>
  <si>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</si>
  <si>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</si>
  <si>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</si>
  <si>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</si>
  <si>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</si>
  <si>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</si>
  <si>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</si>
  <si>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</si>
  <si>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</si>
  <si>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</si>
  <si>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</si>
  <si>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</si>
  <si>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</si>
  <si>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</si>
  <si>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</si>
  <si>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</si>
  <si>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</si>
  <si>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</si>
  <si>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</si>
  <si>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</si>
  <si>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</si>
  <si>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</si>
  <si>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</si>
  <si>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</si>
  <si>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</si>
  <si>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</si>
  <si>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</si>
  <si>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</si>
  <si>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</si>
  <si>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</si>
  <si>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</si>
  <si>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</si>
  <si>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</si>
  <si>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</si>
  <si>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</si>
  <si>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</si>
  <si>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</si>
  <si>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</si>
  <si>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</si>
  <si>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</si>
  <si>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</si>
  <si>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</si>
  <si>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</si>
  <si>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</si>
  <si>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</si>
  <si>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</si>
  <si>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</si>
  <si>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</si>
  <si>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</si>
  <si>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</si>
  <si>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</si>
  <si>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</si>
  <si>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</si>
  <si>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</si>
  <si>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</si>
  <si>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</si>
  <si>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</si>
  <si>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</si>
  <si>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</si>
  <si>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</si>
  <si>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</si>
  <si>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</si>
  <si>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</si>
  <si>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</si>
  <si>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</si>
  <si>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</si>
  <si>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</si>
  <si>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</si>
  <si>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</si>
  <si>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</si>
  <si>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</si>
  <si>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</si>
  <si>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</si>
  <si>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</si>
  <si>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</si>
  <si>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</si>
  <si>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</si>
  <si>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</si>
  <si>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</si>
  <si>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</si>
  <si>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</si>
  <si>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</si>
  <si>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</si>
  <si>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</si>
  <si>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</si>
  <si>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</si>
  <si>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</si>
  <si>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</si>
  <si>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</si>
  <si>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</si>
  <si>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</si>
  <si>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</si>
  <si>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</si>
  <si>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</si>
  <si>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</si>
  <si>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</si>
  <si>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</si>
  <si>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</si>
  <si>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</si>
  <si>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</si>
  <si>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</si>
  <si>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</si>
  <si>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</si>
  <si>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</si>
  <si>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</si>
  <si>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</si>
  <si>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</si>
  <si>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</si>
  <si>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</si>
  <si>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</si>
  <si>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</si>
  <si>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</si>
  <si>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</si>
  <si>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</si>
  <si>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</si>
  <si>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</si>
  <si>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</si>
  <si>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</si>
  <si>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</si>
  <si>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</si>
  <si>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</si>
  <si>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</si>
  <si>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</si>
  <si>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</si>
  <si>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</si>
  <si>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</si>
  <si>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</si>
  <si>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</si>
  <si>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</si>
  <si>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</si>
  <si>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</si>
  <si>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</si>
  <si>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</si>
  <si>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</si>
  <si>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</si>
  <si>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</si>
  <si>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</si>
  <si>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</si>
  <si>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</si>
  <si>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</si>
  <si>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</si>
  <si>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</si>
  <si>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</si>
  <si>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</si>
  <si>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</si>
  <si>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</si>
  <si>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</si>
  <si>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</si>
  <si>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</si>
  <si>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</si>
  <si>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</si>
  <si>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</si>
  <si>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</si>
  <si>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</si>
  <si>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</si>
  <si>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</si>
  <si>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</si>
  <si>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</si>
  <si>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</si>
  <si>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</si>
  <si>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</si>
  <si>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</si>
  <si>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</si>
  <si>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</si>
  <si>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</si>
  <si>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</si>
  <si>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</si>
  <si>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</si>
  <si>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</si>
  <si>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</si>
  <si>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</si>
  <si>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</si>
  <si>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</si>
  <si>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</si>
  <si>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</si>
  <si>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</si>
  <si>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</si>
  <si>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01.10.001</t>
  </si>
  <si>
    <t>GABARITO DE MADEIRA ESQUADRADO E NIVELADO PARA LOCAÇÃO DE OBRA</t>
  </si>
  <si>
    <t>04.50.001</t>
  </si>
  <si>
    <t>DEMOLIÇÃO DE ALVENARIAS EM GERAL E ELEMENTOS VAZADOS,INCL REVESTIMENTOS</t>
  </si>
  <si>
    <t>04.60.010</t>
  </si>
  <si>
    <t>RETIRADA DE DIVISÓRIAS EM CHAPAS DE MADEIRA, INCLUSIVE ENTARUGAMENTO</t>
  </si>
  <si>
    <t>06.60.001</t>
  </si>
  <si>
    <t>RETIRADA DE ESQUADRIAS METÁLICAS</t>
  </si>
  <si>
    <t>06.70.001</t>
  </si>
  <si>
    <t>RECOLOCAÇÃO DE ESQUADRIAS METÁLICAS</t>
  </si>
  <si>
    <t>08.12.021</t>
  </si>
  <si>
    <t>CALHA OU AGUA FURTADA EM CHAPA GALV. N 26 - CORTE 0.33M</t>
  </si>
  <si>
    <t>09.03.022</t>
  </si>
  <si>
    <t>CABO FLEXIVEL DE COBRE 1,0 KV SECAO 35 MM2 (ISOLAÇAO NAO HALOGENADO)</t>
  </si>
  <si>
    <t>09.03.053</t>
  </si>
  <si>
    <t>ELETRODUTO DE PVC RIGIDO ROSCAVEL DE 110MM -INCL CONEXOES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</si>
  <si>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</si>
  <si>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</si>
  <si>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</si>
  <si>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</si>
  <si>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09.05.045</t>
  </si>
  <si>
    <t>QUADRO DISTRIBUICAO, DISJ. GERAL 50A P/ 10 A 12 DISJS.</t>
  </si>
  <si>
    <t>09.05.064</t>
  </si>
  <si>
    <t>BARRAMENTO DE 100A P/QUADROS DE DISTRIBUIÇÃO</t>
  </si>
  <si>
    <t>09.06.036</t>
  </si>
  <si>
    <t>CAIXA DE PASSAGEM A PROVA DE UMIDADE EM ALUMINIO 15X15X10CM</t>
  </si>
  <si>
    <t>09.06.038</t>
  </si>
  <si>
    <t>CAIXA DE PASSAGEM A PROVA DE UMIDADE EM ALUMINIO 30X30X12CM</t>
  </si>
  <si>
    <t>09.07.004</t>
  </si>
  <si>
    <t>FIO DE 2,50 MM2 750V (ISOLAÇAO NAO HALOGENADO)</t>
  </si>
  <si>
    <t>09.07.005</t>
  </si>
  <si>
    <t>FIO DE 4,00 MM2 750V (ISOLAÇAO NAO HALOGENADO)</t>
  </si>
  <si>
    <t>09.09.057</t>
  </si>
  <si>
    <t xml:space="preserve">LUMINÁRIA SOBREPOR  LED TUBULAR VIDRO 2X18W TEMPERATURA DE COR 4000ºK   </t>
  </si>
  <si>
    <t>09.10.024</t>
  </si>
  <si>
    <t>CENTRO DE LUZ EM PERFILADO-TOMADA DE LIGACAO - ELETRODUTO DE PVC</t>
  </si>
  <si>
    <t>09.11.043</t>
  </si>
  <si>
    <t xml:space="preserve">IL-101 PROJETOR LED &lt;=100W  L235 x H260 MM C/DIFUSOR DE VIDRO TEMPERADO.      </t>
  </si>
  <si>
    <t>09.85.062</t>
  </si>
  <si>
    <t>CONDULETE DE 1 1/2</t>
  </si>
  <si>
    <t>09.85.064</t>
  </si>
  <si>
    <t>CONDULETE DE 3/4</t>
  </si>
  <si>
    <t>15.03.008</t>
  </si>
  <si>
    <t xml:space="preserve">OLEO COM MASSA NIVELADORA EM ESQUADRIAS DE MADEIRA  </t>
  </si>
  <si>
    <t>15.04.082</t>
  </si>
  <si>
    <t>TINTA LATEX PARA PISO</t>
  </si>
  <si>
    <t>15.80.043</t>
  </si>
  <si>
    <t>TINTA LATEX ECONOMICA INCLUSIVE PREPARO E RETOQUE DE MASSA NIVELADORA</t>
  </si>
  <si>
    <t>15.80.044</t>
  </si>
  <si>
    <t>ESMALTE EM SUPERFICIE INCLUSIVE PREPARO E RETOQUE DE MASSA</t>
  </si>
  <si>
    <t>16.01.016</t>
  </si>
  <si>
    <t>FD-16 FECHAMENTO DIVISA/BL CONCRETO/REVEST CHAPISCO FINO H=235CM/BROCA</t>
  </si>
  <si>
    <t>16.02.064</t>
  </si>
  <si>
    <t>PISO DE CONCRETO Fck 25MPa DESEMPENAMENTO MECÂNICO E=8CM</t>
  </si>
  <si>
    <t>16.02.071</t>
  </si>
  <si>
    <t>16.04.034</t>
  </si>
  <si>
    <t>FQ-02 ALAMBRADO SOBRE DIVISA</t>
  </si>
  <si>
    <t>16.05.048</t>
  </si>
  <si>
    <t>TC-11 TAMPA DE CONCRETO PRE-MOLDADA PERF. P/ CANALETA L=35CM</t>
  </si>
  <si>
    <t>16.06.066</t>
  </si>
  <si>
    <t>ANDAIME - TORRE - ALUGUEL MENSAL</t>
  </si>
  <si>
    <t>16.11.014</t>
  </si>
  <si>
    <t>LIMPEZA DE VIDROS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</si>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</sst>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3"/>
  <sheetViews>
    <sheetView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217.48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33.83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41.48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41.48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41.48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27.38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130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9.1300000000000008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120</v>
      </c>
      <c r="E14" s="10">
        <v>62.05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62.16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400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64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5.83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15.12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53.26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108.6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814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88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7.6</v>
      </c>
      <c r="E24" s="10">
        <v>721.03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33</v>
      </c>
      <c r="D25" s="10">
        <v>6</v>
      </c>
      <c r="E25" s="10">
        <v>785.96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36</v>
      </c>
      <c r="D26" s="10">
        <v>9.6</v>
      </c>
      <c r="E26" s="10">
        <v>55.59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17.600000000000001</v>
      </c>
      <c r="E27" s="10">
        <v>75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124.24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0.97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39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33</v>
      </c>
      <c r="D31" s="10">
        <v>2</v>
      </c>
      <c r="E31" s="10">
        <v>2935.56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33</v>
      </c>
      <c r="D32" s="10">
        <v>8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4.24</v>
      </c>
      <c r="E33" s="10">
        <v>648.76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28</v>
      </c>
      <c r="D34" s="10">
        <v>1892.9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28.19</v>
      </c>
      <c r="E35" s="10">
        <v>156.22999999999999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208.22</v>
      </c>
      <c r="E36" s="10">
        <v>399.05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16.899999999999999</v>
      </c>
      <c r="E37" s="10">
        <v>163.95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33</v>
      </c>
      <c r="D38" s="10">
        <v>1</v>
      </c>
      <c r="E38" s="10">
        <v>722.32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33</v>
      </c>
      <c r="D39" s="10">
        <v>3</v>
      </c>
      <c r="E39" s="10">
        <v>108.48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33</v>
      </c>
      <c r="D40" s="10">
        <v>2</v>
      </c>
      <c r="E40" s="10">
        <v>32.82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33</v>
      </c>
      <c r="D41" s="10">
        <v>1</v>
      </c>
      <c r="E41" s="10">
        <v>145.49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33</v>
      </c>
      <c r="D42" s="10">
        <v>4</v>
      </c>
      <c r="E42" s="10">
        <v>30.93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2</v>
      </c>
      <c r="E43" s="10">
        <v>404.99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33</v>
      </c>
      <c r="D44" s="10">
        <v>12</v>
      </c>
      <c r="E44" s="10">
        <v>221.09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4</v>
      </c>
      <c r="E45" s="10">
        <v>332.25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11</v>
      </c>
      <c r="E46" s="10">
        <v>260.33999999999997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12</v>
      </c>
      <c r="E47" s="10">
        <v>586.91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33</v>
      </c>
      <c r="D48" s="10">
        <v>2</v>
      </c>
      <c r="E48" s="10">
        <v>79.540000000000006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33</v>
      </c>
      <c r="D49" s="10">
        <v>6</v>
      </c>
      <c r="E49" s="10">
        <v>334.47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33</v>
      </c>
      <c r="D50" s="10">
        <v>3</v>
      </c>
      <c r="E50" s="10">
        <v>341.35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16</v>
      </c>
      <c r="E51" s="10">
        <v>163.07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33</v>
      </c>
      <c r="D52" s="10">
        <v>2</v>
      </c>
      <c r="E52" s="10">
        <v>63.09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14</v>
      </c>
      <c r="D53" s="10">
        <v>103.68</v>
      </c>
      <c r="E53" s="10">
        <v>328.97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14</v>
      </c>
      <c r="D54" s="10">
        <v>148.38</v>
      </c>
      <c r="E54" s="10">
        <v>45.53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14</v>
      </c>
      <c r="D55" s="10">
        <v>135.24</v>
      </c>
      <c r="E55" s="10">
        <v>53.61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127.61</v>
      </c>
      <c r="E56" s="10">
        <v>56.11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21</v>
      </c>
      <c r="C57" s="9" t="s">
        <v>14</v>
      </c>
      <c r="D57" s="10">
        <v>153.53</v>
      </c>
      <c r="E57" s="10">
        <v>14.46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99.42</v>
      </c>
      <c r="E58" s="10">
        <v>43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28.19</v>
      </c>
      <c r="E59" s="10">
        <v>86.93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25.92</v>
      </c>
      <c r="E60" s="10">
        <v>242.51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1.6</v>
      </c>
      <c r="E61" s="10">
        <v>282.58999999999997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99.42</v>
      </c>
      <c r="E62" s="10">
        <v>236.94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36</v>
      </c>
      <c r="D63" s="10">
        <v>12.4</v>
      </c>
      <c r="E63" s="10">
        <v>33.76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36</v>
      </c>
      <c r="D64" s="10">
        <v>54.4</v>
      </c>
      <c r="E64" s="10">
        <v>29.26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36</v>
      </c>
      <c r="D65" s="10">
        <v>2</v>
      </c>
      <c r="E65" s="10">
        <v>145.15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36</v>
      </c>
      <c r="D66" s="10">
        <v>13.6</v>
      </c>
      <c r="E66" s="10">
        <v>119.43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22.32</v>
      </c>
      <c r="E67" s="10">
        <v>153.32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85.53</v>
      </c>
      <c r="E68" s="10">
        <v>25.68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28.19</v>
      </c>
      <c r="E69" s="10">
        <v>35.97</v>
      </c>
      <c r="F69" s="21"/>
      <c r="G69" s="17">
        <f t="shared" ref="G69:G92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11.58</v>
      </c>
      <c r="E70" s="10">
        <v>83.65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22.32</v>
      </c>
      <c r="E71" s="10">
        <v>45.37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37.68</v>
      </c>
      <c r="E72" s="10">
        <v>52.23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37.68</v>
      </c>
      <c r="E73" s="10">
        <v>33.25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50.7</v>
      </c>
      <c r="E74" s="10">
        <v>9.33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50.7</v>
      </c>
      <c r="E75" s="10">
        <v>40.97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50.7</v>
      </c>
      <c r="E76" s="10">
        <v>83.32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36</v>
      </c>
      <c r="D77" s="10">
        <v>33.4</v>
      </c>
      <c r="E77" s="10">
        <v>228.45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36</v>
      </c>
      <c r="D78" s="10">
        <v>16.7</v>
      </c>
      <c r="E78" s="10">
        <v>197.68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33</v>
      </c>
      <c r="D79" s="10">
        <v>1</v>
      </c>
      <c r="E79" s="10">
        <v>7097.72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14</v>
      </c>
      <c r="D80" s="10">
        <v>38.880000000000003</v>
      </c>
      <c r="E80" s="10">
        <v>534.88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36</v>
      </c>
      <c r="D81" s="10">
        <v>53.4</v>
      </c>
      <c r="E81" s="10">
        <v>131.25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14</v>
      </c>
      <c r="D82" s="10">
        <v>24</v>
      </c>
      <c r="E82" s="10">
        <v>5.25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14</v>
      </c>
      <c r="D83" s="10">
        <v>8</v>
      </c>
      <c r="E83" s="10">
        <v>533.98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33</v>
      </c>
      <c r="D84" s="10">
        <v>16</v>
      </c>
      <c r="E84" s="10">
        <v>12.5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33</v>
      </c>
      <c r="D85" s="10">
        <v>6</v>
      </c>
      <c r="E85" s="10">
        <v>6.25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33</v>
      </c>
      <c r="D86" s="10">
        <v>2</v>
      </c>
      <c r="E86" s="10">
        <v>62.5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33</v>
      </c>
      <c r="D87" s="10">
        <v>2</v>
      </c>
      <c r="E87" s="10">
        <v>15.62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14</v>
      </c>
      <c r="D88" s="10">
        <v>129.6</v>
      </c>
      <c r="E88" s="10">
        <v>19.22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33</v>
      </c>
      <c r="D89" s="10">
        <v>2</v>
      </c>
      <c r="E89" s="10">
        <v>120.8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33</v>
      </c>
      <c r="D90" s="10">
        <v>2</v>
      </c>
      <c r="E90" s="10">
        <v>123.97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33</v>
      </c>
      <c r="D91" s="10">
        <v>2</v>
      </c>
      <c r="E91" s="10">
        <v>254.78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33</v>
      </c>
      <c r="D92" s="10">
        <v>1</v>
      </c>
      <c r="E92" s="10">
        <v>579.48</v>
      </c>
      <c r="F92" s="21"/>
      <c r="G92" s="17">
        <f t="shared" si="1"/>
        <v>0</v>
      </c>
    </row>
    <row r="93" spans="1:7" x14ac:dyDescent="0.25">
      <c r="A93" s="7"/>
      <c r="B93" s="8"/>
      <c r="C93" s="9"/>
      <c r="D93" s="10"/>
      <c r="E93" s="10"/>
      <c r="F93" s="11" t="s">
        <v>8</v>
      </c>
      <c r="G93" s="12">
        <f>SUM(G5:G92)</f>
        <v>0</v>
      </c>
    </row>
  </sheetData>
  <sheetProtection algorithmName="SHA-512" hashValue="vRXhyMb9VCiOTZT+m0YDEtfetr/99K6bDtHp4/m+ACN5AJC++d/N69K7JiJgMe8h+hCoteYIzbyIdyFbbvZw1Q==" saltValue="ZgNqFUazQPf9k69Wk+roag==" spinCount="100000" sheet="1" objects="1" scenarios="1"/>
  <conditionalFormatting sqref="F5:F92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2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2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5.49</v>
      </c>
      <c r="F5" s="21"/>
      <c r="G5" s="17">
        <f t="shared" ref="G5:G41" si="0">TRUNC(F5*D5,2)</f>
        <v>0</v>
      </c>
    </row>
    <row r="6" spans="1:7" x14ac:dyDescent="0.25">
      <c r="A6" s="7" t="s">
        <v>190</v>
      </c>
      <c r="B6" s="8" t="s">
        <v>191</v>
      </c>
      <c r="C6" s="9" t="s">
        <v>36</v>
      </c>
      <c r="D6" s="10">
        <v>70</v>
      </c>
      <c r="E6" s="10">
        <v>33.53</v>
      </c>
      <c r="F6" s="21"/>
      <c r="G6" s="17">
        <f t="shared" si="0"/>
        <v>0</v>
      </c>
    </row>
    <row r="7" spans="1:7" x14ac:dyDescent="0.25">
      <c r="A7" s="7" t="s">
        <v>192</v>
      </c>
      <c r="B7" s="8" t="s">
        <v>193</v>
      </c>
      <c r="C7" s="9" t="s">
        <v>17</v>
      </c>
      <c r="D7" s="10">
        <v>11.25</v>
      </c>
      <c r="E7" s="10">
        <v>127.13</v>
      </c>
      <c r="F7" s="21"/>
      <c r="G7" s="17">
        <f t="shared" si="0"/>
        <v>0</v>
      </c>
    </row>
    <row r="8" spans="1:7" x14ac:dyDescent="0.25">
      <c r="A8" s="7" t="s">
        <v>194</v>
      </c>
      <c r="B8" s="8" t="s">
        <v>195</v>
      </c>
      <c r="C8" s="9" t="s">
        <v>14</v>
      </c>
      <c r="D8" s="10">
        <v>73</v>
      </c>
      <c r="E8" s="10">
        <v>21.02</v>
      </c>
      <c r="F8" s="21"/>
      <c r="G8" s="17">
        <f t="shared" si="0"/>
        <v>0</v>
      </c>
    </row>
    <row r="9" spans="1:7" x14ac:dyDescent="0.25">
      <c r="A9" s="7" t="s">
        <v>196</v>
      </c>
      <c r="B9" s="8" t="s">
        <v>197</v>
      </c>
      <c r="C9" s="9" t="s">
        <v>14</v>
      </c>
      <c r="D9" s="10">
        <v>5.25</v>
      </c>
      <c r="E9" s="10">
        <v>42.54</v>
      </c>
      <c r="F9" s="21"/>
      <c r="G9" s="17">
        <f t="shared" si="0"/>
        <v>0</v>
      </c>
    </row>
    <row r="10" spans="1:7" x14ac:dyDescent="0.25">
      <c r="A10" s="7" t="s">
        <v>198</v>
      </c>
      <c r="B10" s="8" t="s">
        <v>199</v>
      </c>
      <c r="C10" s="9" t="s">
        <v>14</v>
      </c>
      <c r="D10" s="10">
        <v>5.25</v>
      </c>
      <c r="E10" s="10">
        <v>60.78</v>
      </c>
      <c r="F10" s="21"/>
      <c r="G10" s="17">
        <f t="shared" si="0"/>
        <v>0</v>
      </c>
    </row>
    <row r="11" spans="1:7" x14ac:dyDescent="0.25">
      <c r="A11" s="7" t="s">
        <v>200</v>
      </c>
      <c r="B11" s="8" t="s">
        <v>201</v>
      </c>
      <c r="C11" s="9" t="s">
        <v>36</v>
      </c>
      <c r="D11" s="10">
        <v>10</v>
      </c>
      <c r="E11" s="10">
        <v>127.22</v>
      </c>
      <c r="F11" s="21"/>
      <c r="G11" s="17">
        <f t="shared" si="0"/>
        <v>0</v>
      </c>
    </row>
    <row r="12" spans="1:7" x14ac:dyDescent="0.25">
      <c r="A12" s="7" t="s">
        <v>202</v>
      </c>
      <c r="B12" s="8" t="s">
        <v>203</v>
      </c>
      <c r="C12" s="9" t="s">
        <v>36</v>
      </c>
      <c r="D12" s="10">
        <v>165</v>
      </c>
      <c r="E12" s="10">
        <v>87.09</v>
      </c>
      <c r="F12" s="21"/>
      <c r="G12" s="17">
        <f t="shared" si="0"/>
        <v>0</v>
      </c>
    </row>
    <row r="13" spans="1:7" x14ac:dyDescent="0.25">
      <c r="A13" s="7" t="s">
        <v>204</v>
      </c>
      <c r="B13" s="8" t="s">
        <v>205</v>
      </c>
      <c r="C13" s="9" t="s">
        <v>36</v>
      </c>
      <c r="D13" s="10">
        <v>55</v>
      </c>
      <c r="E13" s="10">
        <v>191.92</v>
      </c>
      <c r="F13" s="21"/>
      <c r="G13" s="17">
        <f t="shared" si="0"/>
        <v>0</v>
      </c>
    </row>
    <row r="14" spans="1:7" x14ac:dyDescent="0.25">
      <c r="A14" s="7" t="s">
        <v>206</v>
      </c>
      <c r="B14" s="8" t="s">
        <v>207</v>
      </c>
      <c r="C14" s="9" t="s">
        <v>36</v>
      </c>
      <c r="D14" s="10">
        <v>58</v>
      </c>
      <c r="E14" s="10">
        <v>63.73</v>
      </c>
      <c r="F14" s="21"/>
      <c r="G14" s="17">
        <f t="shared" si="0"/>
        <v>0</v>
      </c>
    </row>
    <row r="15" spans="1:7" x14ac:dyDescent="0.25">
      <c r="A15" s="7" t="s">
        <v>208</v>
      </c>
      <c r="B15" s="8" t="s">
        <v>209</v>
      </c>
      <c r="C15" s="9" t="s">
        <v>36</v>
      </c>
      <c r="D15" s="10">
        <v>30</v>
      </c>
      <c r="E15" s="10">
        <v>116.53</v>
      </c>
      <c r="F15" s="21"/>
      <c r="G15" s="17">
        <f t="shared" si="0"/>
        <v>0</v>
      </c>
    </row>
    <row r="16" spans="1:7" x14ac:dyDescent="0.25">
      <c r="A16" s="7" t="s">
        <v>210</v>
      </c>
      <c r="B16" s="8" t="s">
        <v>211</v>
      </c>
      <c r="C16" s="9" t="s">
        <v>33</v>
      </c>
      <c r="D16" s="10">
        <v>1</v>
      </c>
      <c r="E16" s="10">
        <v>505.97</v>
      </c>
      <c r="F16" s="21"/>
      <c r="G16" s="17">
        <f t="shared" si="0"/>
        <v>0</v>
      </c>
    </row>
    <row r="17" spans="1:7" x14ac:dyDescent="0.25">
      <c r="A17" s="7" t="s">
        <v>212</v>
      </c>
      <c r="B17" s="8" t="s">
        <v>213</v>
      </c>
      <c r="C17" s="9" t="s">
        <v>36</v>
      </c>
      <c r="D17" s="10">
        <v>2</v>
      </c>
      <c r="E17" s="10">
        <v>47.81</v>
      </c>
      <c r="F17" s="21"/>
      <c r="G17" s="17">
        <f t="shared" si="0"/>
        <v>0</v>
      </c>
    </row>
    <row r="18" spans="1:7" x14ac:dyDescent="0.25">
      <c r="A18" s="7" t="s">
        <v>83</v>
      </c>
      <c r="B18" s="8" t="s">
        <v>84</v>
      </c>
      <c r="C18" s="9" t="s">
        <v>33</v>
      </c>
      <c r="D18" s="10">
        <v>10</v>
      </c>
      <c r="E18" s="10">
        <v>108.48</v>
      </c>
      <c r="F18" s="21"/>
      <c r="G18" s="17">
        <f t="shared" si="0"/>
        <v>0</v>
      </c>
    </row>
    <row r="19" spans="1:7" x14ac:dyDescent="0.25">
      <c r="A19" s="7" t="s">
        <v>87</v>
      </c>
      <c r="B19" s="8" t="s">
        <v>88</v>
      </c>
      <c r="C19" s="9" t="s">
        <v>33</v>
      </c>
      <c r="D19" s="10">
        <v>1</v>
      </c>
      <c r="E19" s="10">
        <v>145.49</v>
      </c>
      <c r="F19" s="21"/>
      <c r="G19" s="17">
        <f t="shared" si="0"/>
        <v>0</v>
      </c>
    </row>
    <row r="20" spans="1:7" x14ac:dyDescent="0.25">
      <c r="A20" s="7" t="s">
        <v>214</v>
      </c>
      <c r="B20" s="8" t="s">
        <v>215</v>
      </c>
      <c r="C20" s="9" t="s">
        <v>33</v>
      </c>
      <c r="D20" s="10">
        <v>3</v>
      </c>
      <c r="E20" s="10">
        <v>162.46</v>
      </c>
      <c r="F20" s="21"/>
      <c r="G20" s="17">
        <f t="shared" si="0"/>
        <v>0</v>
      </c>
    </row>
    <row r="21" spans="1:7" x14ac:dyDescent="0.25">
      <c r="A21" s="7" t="s">
        <v>216</v>
      </c>
      <c r="B21" s="8" t="s">
        <v>217</v>
      </c>
      <c r="C21" s="9" t="s">
        <v>33</v>
      </c>
      <c r="D21" s="10">
        <v>4</v>
      </c>
      <c r="E21" s="10">
        <v>350.43</v>
      </c>
      <c r="F21" s="21"/>
      <c r="G21" s="17">
        <f t="shared" si="0"/>
        <v>0</v>
      </c>
    </row>
    <row r="22" spans="1:7" x14ac:dyDescent="0.25">
      <c r="A22" s="7" t="s">
        <v>218</v>
      </c>
      <c r="B22" s="8" t="s">
        <v>219</v>
      </c>
      <c r="C22" s="9" t="s">
        <v>36</v>
      </c>
      <c r="D22" s="10">
        <v>110</v>
      </c>
      <c r="E22" s="10">
        <v>5.72</v>
      </c>
      <c r="F22" s="21"/>
      <c r="G22" s="17">
        <f t="shared" si="0"/>
        <v>0</v>
      </c>
    </row>
    <row r="23" spans="1:7" x14ac:dyDescent="0.25">
      <c r="A23" s="7" t="s">
        <v>220</v>
      </c>
      <c r="B23" s="8" t="s">
        <v>221</v>
      </c>
      <c r="C23" s="9" t="s">
        <v>36</v>
      </c>
      <c r="D23" s="10">
        <v>350</v>
      </c>
      <c r="E23" s="10">
        <v>7.4</v>
      </c>
      <c r="F23" s="21"/>
      <c r="G23" s="17">
        <f t="shared" si="0"/>
        <v>0</v>
      </c>
    </row>
    <row r="24" spans="1:7" x14ac:dyDescent="0.25">
      <c r="A24" s="7" t="s">
        <v>222</v>
      </c>
      <c r="B24" s="8" t="s">
        <v>223</v>
      </c>
      <c r="C24" s="9" t="s">
        <v>33</v>
      </c>
      <c r="D24" s="10">
        <v>6</v>
      </c>
      <c r="E24" s="10">
        <v>212.18</v>
      </c>
      <c r="F24" s="21"/>
      <c r="G24" s="17">
        <f t="shared" si="0"/>
        <v>0</v>
      </c>
    </row>
    <row r="25" spans="1:7" x14ac:dyDescent="0.25">
      <c r="A25" s="7" t="s">
        <v>224</v>
      </c>
      <c r="B25" s="8" t="s">
        <v>225</v>
      </c>
      <c r="C25" s="9" t="s">
        <v>33</v>
      </c>
      <c r="D25" s="10">
        <v>6</v>
      </c>
      <c r="E25" s="10">
        <v>452.22</v>
      </c>
      <c r="F25" s="21"/>
      <c r="G25" s="17">
        <f t="shared" si="0"/>
        <v>0</v>
      </c>
    </row>
    <row r="26" spans="1:7" x14ac:dyDescent="0.25">
      <c r="A26" s="7" t="s">
        <v>226</v>
      </c>
      <c r="B26" s="8" t="s">
        <v>227</v>
      </c>
      <c r="C26" s="9" t="s">
        <v>33</v>
      </c>
      <c r="D26" s="10">
        <v>6</v>
      </c>
      <c r="E26" s="10">
        <v>618.09</v>
      </c>
      <c r="F26" s="21"/>
      <c r="G26" s="17">
        <f t="shared" si="0"/>
        <v>0</v>
      </c>
    </row>
    <row r="27" spans="1:7" x14ac:dyDescent="0.25">
      <c r="A27" s="7" t="s">
        <v>228</v>
      </c>
      <c r="B27" s="8" t="s">
        <v>229</v>
      </c>
      <c r="C27" s="9" t="s">
        <v>33</v>
      </c>
      <c r="D27" s="10">
        <v>8</v>
      </c>
      <c r="E27" s="10">
        <v>102.84</v>
      </c>
      <c r="F27" s="21"/>
      <c r="G27" s="17">
        <f t="shared" si="0"/>
        <v>0</v>
      </c>
    </row>
    <row r="28" spans="1:7" x14ac:dyDescent="0.25">
      <c r="A28" s="7" t="s">
        <v>230</v>
      </c>
      <c r="B28" s="8" t="s">
        <v>231</v>
      </c>
      <c r="C28" s="9" t="s">
        <v>33</v>
      </c>
      <c r="D28" s="10">
        <v>15</v>
      </c>
      <c r="E28" s="10">
        <v>51.82</v>
      </c>
      <c r="F28" s="21"/>
      <c r="G28" s="17">
        <f t="shared" si="0"/>
        <v>0</v>
      </c>
    </row>
    <row r="29" spans="1:7" x14ac:dyDescent="0.25">
      <c r="A29" s="7" t="s">
        <v>232</v>
      </c>
      <c r="B29" s="8" t="s">
        <v>233</v>
      </c>
      <c r="C29" s="9" t="s">
        <v>14</v>
      </c>
      <c r="D29" s="10">
        <v>22.68</v>
      </c>
      <c r="E29" s="10">
        <v>81.56</v>
      </c>
      <c r="F29" s="21"/>
      <c r="G29" s="17">
        <f t="shared" si="0"/>
        <v>0</v>
      </c>
    </row>
    <row r="30" spans="1:7" x14ac:dyDescent="0.25">
      <c r="A30" s="7" t="s">
        <v>234</v>
      </c>
      <c r="B30" s="8" t="s">
        <v>235</v>
      </c>
      <c r="C30" s="9" t="s">
        <v>14</v>
      </c>
      <c r="D30" s="10">
        <v>35</v>
      </c>
      <c r="E30" s="10">
        <v>37.08</v>
      </c>
      <c r="F30" s="21"/>
      <c r="G30" s="17">
        <f t="shared" si="0"/>
        <v>0</v>
      </c>
    </row>
    <row r="31" spans="1:7" x14ac:dyDescent="0.25">
      <c r="A31" s="7" t="s">
        <v>236</v>
      </c>
      <c r="B31" s="8" t="s">
        <v>237</v>
      </c>
      <c r="C31" s="9" t="s">
        <v>14</v>
      </c>
      <c r="D31" s="10">
        <v>300</v>
      </c>
      <c r="E31" s="10">
        <v>21.17</v>
      </c>
      <c r="F31" s="21"/>
      <c r="G31" s="17">
        <f t="shared" si="0"/>
        <v>0</v>
      </c>
    </row>
    <row r="32" spans="1:7" x14ac:dyDescent="0.25">
      <c r="A32" s="7" t="s">
        <v>238</v>
      </c>
      <c r="B32" s="8" t="s">
        <v>239</v>
      </c>
      <c r="C32" s="9" t="s">
        <v>14</v>
      </c>
      <c r="D32" s="10">
        <v>220</v>
      </c>
      <c r="E32" s="10">
        <v>27.33</v>
      </c>
      <c r="F32" s="21"/>
      <c r="G32" s="17">
        <f t="shared" si="0"/>
        <v>0</v>
      </c>
    </row>
    <row r="33" spans="1:7" x14ac:dyDescent="0.25">
      <c r="A33" s="7" t="s">
        <v>240</v>
      </c>
      <c r="B33" s="8" t="s">
        <v>241</v>
      </c>
      <c r="C33" s="9" t="s">
        <v>36</v>
      </c>
      <c r="D33" s="10">
        <v>35</v>
      </c>
      <c r="E33" s="10">
        <v>1046.1500000000001</v>
      </c>
      <c r="F33" s="21"/>
      <c r="G33" s="17">
        <f t="shared" si="0"/>
        <v>0</v>
      </c>
    </row>
    <row r="34" spans="1:7" x14ac:dyDescent="0.25">
      <c r="A34" s="7" t="s">
        <v>242</v>
      </c>
      <c r="B34" s="8" t="s">
        <v>243</v>
      </c>
      <c r="C34" s="9" t="s">
        <v>14</v>
      </c>
      <c r="D34" s="10">
        <v>105</v>
      </c>
      <c r="E34" s="10">
        <v>118.27</v>
      </c>
      <c r="F34" s="21"/>
      <c r="G34" s="17">
        <f t="shared" si="0"/>
        <v>0</v>
      </c>
    </row>
    <row r="35" spans="1:7" x14ac:dyDescent="0.25">
      <c r="A35" s="7" t="s">
        <v>244</v>
      </c>
      <c r="B35" s="8" t="s">
        <v>21</v>
      </c>
      <c r="C35" s="9" t="s">
        <v>14</v>
      </c>
      <c r="D35" s="10">
        <v>105</v>
      </c>
      <c r="E35" s="10">
        <v>14.46</v>
      </c>
      <c r="F35" s="21"/>
      <c r="G35" s="17">
        <f t="shared" si="0"/>
        <v>0</v>
      </c>
    </row>
    <row r="36" spans="1:7" x14ac:dyDescent="0.25">
      <c r="A36" s="7" t="s">
        <v>245</v>
      </c>
      <c r="B36" s="8" t="s">
        <v>246</v>
      </c>
      <c r="C36" s="9" t="s">
        <v>14</v>
      </c>
      <c r="D36" s="10">
        <v>52</v>
      </c>
      <c r="E36" s="10">
        <v>216.43</v>
      </c>
      <c r="F36" s="21"/>
      <c r="G36" s="17">
        <f t="shared" si="0"/>
        <v>0</v>
      </c>
    </row>
    <row r="37" spans="1:7" x14ac:dyDescent="0.25">
      <c r="A37" s="7" t="s">
        <v>158</v>
      </c>
      <c r="B37" s="8" t="s">
        <v>159</v>
      </c>
      <c r="C37" s="9" t="s">
        <v>36</v>
      </c>
      <c r="D37" s="10">
        <v>40</v>
      </c>
      <c r="E37" s="10">
        <v>228.45</v>
      </c>
      <c r="F37" s="21"/>
      <c r="G37" s="17">
        <f t="shared" si="0"/>
        <v>0</v>
      </c>
    </row>
    <row r="38" spans="1:7" x14ac:dyDescent="0.25">
      <c r="A38" s="7" t="s">
        <v>247</v>
      </c>
      <c r="B38" s="8" t="s">
        <v>248</v>
      </c>
      <c r="C38" s="9" t="s">
        <v>36</v>
      </c>
      <c r="D38" s="10">
        <v>40</v>
      </c>
      <c r="E38" s="10">
        <v>229.74</v>
      </c>
      <c r="F38" s="21"/>
      <c r="G38" s="17">
        <f t="shared" si="0"/>
        <v>0</v>
      </c>
    </row>
    <row r="39" spans="1:7" x14ac:dyDescent="0.25">
      <c r="A39" s="7" t="s">
        <v>249</v>
      </c>
      <c r="B39" s="8" t="s">
        <v>250</v>
      </c>
      <c r="C39" s="9" t="s">
        <v>36</v>
      </c>
      <c r="D39" s="10">
        <v>20</v>
      </c>
      <c r="E39" s="10">
        <v>35.36</v>
      </c>
      <c r="F39" s="21"/>
      <c r="G39" s="17">
        <f t="shared" si="0"/>
        <v>0</v>
      </c>
    </row>
    <row r="40" spans="1:7" x14ac:dyDescent="0.25">
      <c r="A40" s="7" t="s">
        <v>251</v>
      </c>
      <c r="B40" s="8" t="s">
        <v>252</v>
      </c>
      <c r="C40" s="9" t="s">
        <v>14</v>
      </c>
      <c r="D40" s="10">
        <v>103.68</v>
      </c>
      <c r="E40" s="10">
        <v>20.6</v>
      </c>
      <c r="F40" s="21"/>
      <c r="G40" s="17">
        <f t="shared" si="0"/>
        <v>0</v>
      </c>
    </row>
    <row r="41" spans="1:7" x14ac:dyDescent="0.25">
      <c r="A41" s="7" t="s">
        <v>253</v>
      </c>
      <c r="B41" s="8" t="s">
        <v>254</v>
      </c>
      <c r="C41" s="9" t="s">
        <v>33</v>
      </c>
      <c r="D41" s="10">
        <v>8</v>
      </c>
      <c r="E41" s="10">
        <v>911.13</v>
      </c>
      <c r="F41" s="21"/>
      <c r="G41" s="17">
        <f t="shared" si="0"/>
        <v>0</v>
      </c>
    </row>
    <row r="42" spans="1:7" x14ac:dyDescent="0.25">
      <c r="A42" s="7"/>
      <c r="B42" s="8"/>
      <c r="C42" s="9"/>
      <c r="D42" s="10"/>
      <c r="E42" s="10"/>
      <c r="F42" s="11" t="s">
        <v>8</v>
      </c>
      <c r="G42" s="12">
        <f>SUM(G5:G41)</f>
        <v>0</v>
      </c>
    </row>
  </sheetData>
  <sheetProtection algorithmName="SHA-512" hashValue="LgbXWPO5954EA+uo7JSNUf7R2djtI25m/4+odPiGqttJRY3Yf57BHnyp4TStTGsazdo8KIeQR0gAPYc2LfIA1Q==" saltValue="rqCzkWDKtIO5XQKy3e/b1A==" spinCount="100000" sheet="1" objects="1" scenarios="1"/>
  <conditionalFormatting sqref="F5:F4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1" xr:uid="{7BA394EF-1D5B-474D-8558-84329F4FF78E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2026-01-08T13:52:13Z</dcterms:modified>
</cp:coreProperties>
</file>